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521/Originals/"/>
    </mc:Choice>
  </mc:AlternateContent>
  <xr:revisionPtr revIDLastSave="53" documentId="11_F25DC773A252ABDACC104883E9D972F85ADE58ED" xr6:coauthVersionLast="47" xr6:coauthVersionMax="47" xr10:uidLastSave="{1518EF5F-EBDB-4BD2-8AB7-69E52D900B02}"/>
  <bookViews>
    <workbookView xWindow="-110" yWindow="-110" windowWidth="19420" windowHeight="10420" xr2:uid="{00000000-000D-0000-FFFF-FFFF00000000}"/>
  </bookViews>
  <sheets>
    <sheet name="marketing_bom_maxrefdes1294_a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<sst xmlns="http://schemas.openxmlformats.org/spreadsheetml/2006/main" count="124" uniqueCount="93">
  <si>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</si>
  <si>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</si>
  <si>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</si>
  <si>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</si>
  <si>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</si>
  <si>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</si>
  <si>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</si>
  <si>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</si>
  <si>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</si>
  <si>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</si>
  <si>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-</t>
  </si>
  <si>
    <t>PANASONIC</t>
  </si>
  <si>
    <t>C2</t>
  </si>
  <si>
    <t>10UF</t>
  </si>
  <si>
    <t>0.1UF</t>
  </si>
  <si>
    <t>1UF</t>
  </si>
  <si>
    <t>MURATA</t>
  </si>
  <si>
    <t>MH1-MH4</t>
  </si>
  <si>
    <t>KEYSTONE</t>
  </si>
  <si>
    <t>MACHINE FABRICATED; ROUND-THRU HOLE SPACER; NO THREAD; M3.5; 5/8IN; NYLON</t>
  </si>
  <si>
    <t>CRCW060310K0FK;ERJ-3EKF1002;AC0603FR-0710KL;RMCF0603FT10K0</t>
  </si>
  <si>
    <t>VISHAY DALE;PANASONIC;YAGEO</t>
  </si>
  <si>
    <t>10K</t>
  </si>
  <si>
    <t>RES; SMT (0603); 10K; 1%; +/-100PPM/DEGC; 0.1000W</t>
  </si>
  <si>
    <t>VISHAY DALE</t>
  </si>
  <si>
    <t>VISHAY DALE;PANASONIC</t>
  </si>
  <si>
    <t>U1</t>
  </si>
  <si>
    <t>MAXIM</t>
  </si>
  <si>
    <t>PCB</t>
  </si>
  <si>
    <t>DNP</t>
  </si>
  <si>
    <t>N/A</t>
  </si>
  <si>
    <t>OPEN</t>
  </si>
  <si>
    <t xml:space="preserve">PACKAGE OUTLINE 0603 NON-POLAR CAPACITOR </t>
  </si>
  <si>
    <t>R1</t>
  </si>
  <si>
    <t xml:space="preserve">PACKAGE OUTLINE 0603 RESISTOR </t>
  </si>
  <si>
    <t>+12V, 12VO1-12VO4, 24VO1-24VO4, GND1-GND8, PGND</t>
  </si>
  <si>
    <t>C1, C10, C11, C13, C15, C20, C22, C27, C29</t>
  </si>
  <si>
    <t>C8, C9, C12, C17, C19, C24, C26, C31</t>
  </si>
  <si>
    <t>D1</t>
  </si>
  <si>
    <t>D2-D9</t>
  </si>
  <si>
    <t>FB1, FB2</t>
  </si>
  <si>
    <t>FB3-FB18</t>
  </si>
  <si>
    <t>R2</t>
  </si>
  <si>
    <t>R8, R11, R16, R21</t>
  </si>
  <si>
    <t>R9, R14, R19, R24</t>
  </si>
  <si>
    <t>R25</t>
  </si>
  <si>
    <t>T1-T4</t>
  </si>
  <si>
    <t>FB19-FB36</t>
  </si>
  <si>
    <t>C3-C7, C14, C16, C18, C21, C23, C25, C28, C30, C32</t>
  </si>
  <si>
    <t>R3-R7, R10, R12, R13, R15, R17, R18, R20, R22, R23</t>
  </si>
  <si>
    <t>Total</t>
  </si>
  <si>
    <t>PEC01SAAN</t>
  </si>
  <si>
    <t>GRM32ER71H106KA12; CL32B106KBJNNN;UMJ325KB7106KMH; 12105C106K4Z2A</t>
  </si>
  <si>
    <t>CC0603KRX7R0BB104;GRM188R72A104KA35;HMK107B7104KA;06031C104KAT2A;GRM188R72A104K</t>
  </si>
  <si>
    <t>GRT188C8YA105KE13</t>
  </si>
  <si>
    <t>LNJ208R8ARA</t>
  </si>
  <si>
    <t>SBR05M60BLP</t>
  </si>
  <si>
    <t>CRCW06030000Z0</t>
  </si>
  <si>
    <t>MMZ1608B102CTA00</t>
  </si>
  <si>
    <t>CRCW04022K00FK;RK73H1ETTP2001F</t>
  </si>
  <si>
    <t>RC0402FR-071KL;MCR01MZPF1001</t>
  </si>
  <si>
    <t>CRCW06034K99FK;ERJ-3EKF4991</t>
  </si>
  <si>
    <t>ERJ-2GE0R00</t>
  </si>
  <si>
    <t>MAX13256ATB+</t>
  </si>
  <si>
    <t>MAXREFDES1294_APPS_P2</t>
  </si>
  <si>
    <t>MMZ2012S601AT000</t>
  </si>
  <si>
    <t>SULLINS ELECTRONICS CORP</t>
  </si>
  <si>
    <t>MURATA;SAMSUNG ELECTRONICS;TAIYO YU</t>
  </si>
  <si>
    <t>YAGEO;MURATA;TAIYO YUDEN;AVX;MURATA</t>
  </si>
  <si>
    <t>DIODES INCORPORATED</t>
  </si>
  <si>
    <t>TDK</t>
  </si>
  <si>
    <t>VISHAY DALE;KOA SPEER</t>
  </si>
  <si>
    <t>YAGEO;ROHM SEMICONDUCTOR</t>
  </si>
  <si>
    <t>WURTH ELECTRONIK</t>
  </si>
  <si>
    <t>1K</t>
  </si>
  <si>
    <t>2K</t>
  </si>
  <si>
    <t>4.99K</t>
  </si>
  <si>
    <t>CONNECTOR; MALE; THROUGH HOLE; BREAKAWAY; STRAIGHT; 1PIN</t>
  </si>
  <si>
    <t>CAP; SMT (1210); 10UF; 10%; 50V; X7R; CERAMIC</t>
  </si>
  <si>
    <t>CAP; SMT (0603); 0.1UF; 10%; 100V; X7R; CERAMIC</t>
  </si>
  <si>
    <t>CAP; SMT (0603); 1UF; 10%; 35V; X6S; CERAMIC</t>
  </si>
  <si>
    <t>DIODE; LED; SMT (0603); PIV=1.75V; IF=0.01A; -20 DEGC TO +85 DEGC</t>
  </si>
  <si>
    <t>DIODE; RECT; SMT (U-DFN3030-4); PIV=60V; IF=0.5A</t>
  </si>
  <si>
    <t>RES; SMT (0603); 0; JUMPER; JUMPER; 0.1000W</t>
  </si>
  <si>
    <t>INDUCTOR; SMT (0603); FERRITE-BEAD; 120; TOL=+/-25%; 0.3A</t>
  </si>
  <si>
    <t>RES; SMT (0402); 2K; 1%; +/-100PPM/DEGC; 0.0630W</t>
  </si>
  <si>
    <t>RES; SMT (0402); 1K; 1%; +/-100PPM/DEGC; 0.0630W</t>
  </si>
  <si>
    <t>RES; SMT (0603); 4.99K; 1%; +/-100PPM/DEGC; 0.1000W</t>
  </si>
  <si>
    <t>RES; SMT (0402); 0; JUMPER; JUMPER; 0.1000W</t>
  </si>
  <si>
    <t>EVKIT PART - TRANSFORMER; 2.08:1; 1.08:1; SMT-8</t>
  </si>
  <si>
    <t>IC; DRV; 36V H-BRIDGE TRANSFORMER DRIVER FOR ISOLATED SUPPLIES; TDFN10-EP 3X3</t>
  </si>
  <si>
    <t>PCB:MAXREFDES1294_APPS_P2</t>
  </si>
  <si>
    <t>INDUCTOR; SMT (0805); FERRITE-BEAD; 600; TOL=+/-25%; 0.5A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</si>
</sst>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M25"/>
  <sheetViews>
    <sheetView tabSelected="1" topLeftCell="J13" workbookViewId="0">
      <selection activeCell="B8" sqref="B8"/>
    </sheetView>
  </sheetViews>
  <sheetFormatPr defaultRowHeight="14.5" x14ac:dyDescent="0.35"/>
  <cols>
    <col min="5" max="5" width="5.08984375" bestFit="1" customWidth="1"/>
    <col min="6" max="6" width="47.54296875" bestFit="1" customWidth="1"/>
    <col min="7" max="7" width="8.26953125" bestFit="1" customWidth="1"/>
    <col min="8" max="8" width="4.1796875" bestFit="1" customWidth="1"/>
    <col min="9" max="9" width="98.54296875" bestFit="1" customWidth="1"/>
    <col min="10" max="10" width="48.81640625" bestFit="1" customWidth="1"/>
    <col min="11" max="11" width="14.6328125" bestFit="1" customWidth="1"/>
    <col min="12" max="12" width="91.08984375" bestFit="1" customWidth="1"/>
    <col min="13" max="13" width="10.90625" bestFit="1" customWidth="1"/>
  </cols>
  <sheetData>
    <row r="2" spans="4:13" x14ac:dyDescent="0.35">
      <c r="D2" s="4" t="s">
        <v>0</v>
      </c>
      <c r="E2" s="4"/>
      <c r="F2" s="4"/>
      <c r="G2" s="4"/>
      <c r="H2" s="4"/>
    </row>
    <row r="4" spans="4:13" x14ac:dyDescent="0.35">
      <c r="E4" s="5" t="s">
        <v>1</v>
      </c>
      <c r="F4" s="5" t="s">
        <v>2</v>
      </c>
      <c r="G4" s="5" t="s">
        <v>3</v>
      </c>
      <c r="H4" s="5" t="s">
        <v>4</v>
      </c>
      <c r="I4" s="5" t="s">
        <v>5</v>
      </c>
      <c r="J4" s="5" t="s">
        <v>6</v>
      </c>
      <c r="K4" s="5" t="s">
        <v>7</v>
      </c>
      <c r="L4" s="5" t="s">
        <v>8</v>
      </c>
      <c r="M4" s="5" t="s">
        <v>9</v>
      </c>
    </row>
    <row r="5" spans="4:13" x14ac:dyDescent="0.35">
      <c r="E5" s="1">
        <v>1</v>
      </c>
      <c r="F5" s="1" t="s">
        <v>35</v>
      </c>
      <c r="G5" s="1" t="s">
        <v>10</v>
      </c>
      <c r="H5" s="1">
        <v>18</v>
      </c>
      <c r="I5" s="1" t="s">
        <v>51</v>
      </c>
      <c r="J5" s="1" t="s">
        <v>66</v>
      </c>
      <c r="K5" s="1" t="s">
        <v>51</v>
      </c>
      <c r="L5" s="1" t="s">
        <v>77</v>
      </c>
      <c r="M5" s="2"/>
    </row>
    <row r="6" spans="4:13" x14ac:dyDescent="0.35">
      <c r="E6" s="1">
        <v>2</v>
      </c>
      <c r="F6" s="1" t="s">
        <v>36</v>
      </c>
      <c r="G6" s="1" t="s">
        <v>10</v>
      </c>
      <c r="H6" s="1">
        <v>9</v>
      </c>
      <c r="I6" s="1" t="s">
        <v>52</v>
      </c>
      <c r="J6" s="1" t="s">
        <v>67</v>
      </c>
      <c r="K6" s="1" t="s">
        <v>13</v>
      </c>
      <c r="L6" s="1" t="s">
        <v>78</v>
      </c>
      <c r="M6" s="2"/>
    </row>
    <row r="7" spans="4:13" x14ac:dyDescent="0.35">
      <c r="E7" s="1">
        <v>3</v>
      </c>
      <c r="F7" s="1" t="s">
        <v>12</v>
      </c>
      <c r="G7" s="1" t="s">
        <v>10</v>
      </c>
      <c r="H7" s="1">
        <v>1</v>
      </c>
      <c r="I7" s="1" t="s">
        <v>53</v>
      </c>
      <c r="J7" s="1" t="s">
        <v>68</v>
      </c>
      <c r="K7" s="1" t="s">
        <v>14</v>
      </c>
      <c r="L7" s="1" t="s">
        <v>79</v>
      </c>
      <c r="M7" s="2"/>
    </row>
    <row r="8" spans="4:13" x14ac:dyDescent="0.35">
      <c r="E8" s="1">
        <v>4</v>
      </c>
      <c r="F8" s="1" t="s">
        <v>37</v>
      </c>
      <c r="G8" s="1" t="s">
        <v>10</v>
      </c>
      <c r="H8" s="1">
        <v>8</v>
      </c>
      <c r="I8" s="1" t="s">
        <v>54</v>
      </c>
      <c r="J8" s="1" t="s">
        <v>16</v>
      </c>
      <c r="K8" s="1" t="s">
        <v>15</v>
      </c>
      <c r="L8" s="1" t="s">
        <v>80</v>
      </c>
      <c r="M8" s="2"/>
    </row>
    <row r="9" spans="4:13" x14ac:dyDescent="0.35">
      <c r="E9" s="1">
        <v>5</v>
      </c>
      <c r="F9" s="1" t="s">
        <v>38</v>
      </c>
      <c r="G9" s="1" t="s">
        <v>10</v>
      </c>
      <c r="H9" s="1">
        <v>1</v>
      </c>
      <c r="I9" s="1" t="s">
        <v>55</v>
      </c>
      <c r="J9" s="1" t="s">
        <v>11</v>
      </c>
      <c r="K9" s="1" t="s">
        <v>55</v>
      </c>
      <c r="L9" s="1" t="s">
        <v>81</v>
      </c>
      <c r="M9" s="2"/>
    </row>
    <row r="10" spans="4:13" x14ac:dyDescent="0.35">
      <c r="E10" s="1">
        <v>6</v>
      </c>
      <c r="F10" s="1" t="s">
        <v>39</v>
      </c>
      <c r="G10" s="1" t="s">
        <v>10</v>
      </c>
      <c r="H10" s="1">
        <v>8</v>
      </c>
      <c r="I10" s="1" t="s">
        <v>56</v>
      </c>
      <c r="J10" s="1" t="s">
        <v>69</v>
      </c>
      <c r="K10" s="1" t="s">
        <v>56</v>
      </c>
      <c r="L10" s="1" t="s">
        <v>82</v>
      </c>
      <c r="M10" s="2"/>
    </row>
    <row r="11" spans="4:13" x14ac:dyDescent="0.35">
      <c r="E11" s="1">
        <v>7</v>
      </c>
      <c r="F11" s="1" t="s">
        <v>40</v>
      </c>
      <c r="G11" s="1" t="s">
        <v>10</v>
      </c>
      <c r="H11" s="1">
        <v>2</v>
      </c>
      <c r="I11" s="1" t="s">
        <v>57</v>
      </c>
      <c r="J11" s="1" t="s">
        <v>24</v>
      </c>
      <c r="K11" s="1">
        <v>0</v>
      </c>
      <c r="L11" s="1" t="s">
        <v>83</v>
      </c>
      <c r="M11" s="2"/>
    </row>
    <row r="12" spans="4:13" x14ac:dyDescent="0.35">
      <c r="E12" s="1">
        <v>8</v>
      </c>
      <c r="F12" s="1" t="s">
        <v>41</v>
      </c>
      <c r="G12" s="1" t="s">
        <v>10</v>
      </c>
      <c r="H12" s="1">
        <v>16</v>
      </c>
      <c r="I12" s="1" t="s">
        <v>58</v>
      </c>
      <c r="J12" s="1" t="s">
        <v>70</v>
      </c>
      <c r="K12" s="1" t="s">
        <v>74</v>
      </c>
      <c r="L12" s="1" t="s">
        <v>84</v>
      </c>
      <c r="M12" s="2"/>
    </row>
    <row r="13" spans="4:13" x14ac:dyDescent="0.35">
      <c r="E13" s="1">
        <v>9</v>
      </c>
      <c r="F13" s="1" t="s">
        <v>17</v>
      </c>
      <c r="G13" s="1" t="s">
        <v>10</v>
      </c>
      <c r="H13" s="1">
        <v>4</v>
      </c>
      <c r="I13" s="1">
        <v>9032</v>
      </c>
      <c r="J13" s="1" t="s">
        <v>18</v>
      </c>
      <c r="K13" s="1">
        <v>9032</v>
      </c>
      <c r="L13" s="1" t="s">
        <v>19</v>
      </c>
      <c r="M13" s="2"/>
    </row>
    <row r="14" spans="4:13" x14ac:dyDescent="0.35">
      <c r="E14" s="1">
        <v>10</v>
      </c>
      <c r="F14" s="1" t="s">
        <v>33</v>
      </c>
      <c r="G14" s="1" t="s">
        <v>10</v>
      </c>
      <c r="H14" s="1">
        <v>1</v>
      </c>
      <c r="I14" s="1" t="s">
        <v>59</v>
      </c>
      <c r="J14" s="1" t="s">
        <v>71</v>
      </c>
      <c r="K14" s="1" t="s">
        <v>75</v>
      </c>
      <c r="L14" s="1" t="s">
        <v>85</v>
      </c>
      <c r="M14" s="2"/>
    </row>
    <row r="15" spans="4:13" x14ac:dyDescent="0.35">
      <c r="E15" s="1">
        <v>11</v>
      </c>
      <c r="F15" s="1" t="s">
        <v>42</v>
      </c>
      <c r="G15" s="1" t="s">
        <v>10</v>
      </c>
      <c r="H15" s="1">
        <v>1</v>
      </c>
      <c r="I15" s="1" t="s">
        <v>60</v>
      </c>
      <c r="J15" s="1" t="s">
        <v>72</v>
      </c>
      <c r="K15" s="1" t="s">
        <v>74</v>
      </c>
      <c r="L15" s="1" t="s">
        <v>86</v>
      </c>
      <c r="M15" s="2"/>
    </row>
    <row r="16" spans="4:13" x14ac:dyDescent="0.35">
      <c r="E16" s="1">
        <v>12</v>
      </c>
      <c r="F16" s="1" t="s">
        <v>43</v>
      </c>
      <c r="G16" s="1" t="s">
        <v>10</v>
      </c>
      <c r="H16" s="1">
        <v>4</v>
      </c>
      <c r="I16" s="1" t="s">
        <v>20</v>
      </c>
      <c r="J16" s="1" t="s">
        <v>21</v>
      </c>
      <c r="K16" s="1" t="s">
        <v>22</v>
      </c>
      <c r="L16" s="1" t="s">
        <v>23</v>
      </c>
      <c r="M16" s="2"/>
    </row>
    <row r="17" spans="4:13" x14ac:dyDescent="0.35">
      <c r="E17" s="1">
        <v>13</v>
      </c>
      <c r="F17" s="1" t="s">
        <v>44</v>
      </c>
      <c r="G17" s="1" t="s">
        <v>10</v>
      </c>
      <c r="H17" s="1">
        <v>4</v>
      </c>
      <c r="I17" s="1" t="s">
        <v>61</v>
      </c>
      <c r="J17" s="1" t="s">
        <v>25</v>
      </c>
      <c r="K17" s="1" t="s">
        <v>76</v>
      </c>
      <c r="L17" s="1" t="s">
        <v>87</v>
      </c>
      <c r="M17" s="2"/>
    </row>
    <row r="18" spans="4:13" x14ac:dyDescent="0.35">
      <c r="E18" s="1">
        <v>14</v>
      </c>
      <c r="F18" s="1" t="s">
        <v>45</v>
      </c>
      <c r="G18" s="1" t="s">
        <v>10</v>
      </c>
      <c r="H18" s="1">
        <v>1</v>
      </c>
      <c r="I18" s="1" t="s">
        <v>62</v>
      </c>
      <c r="J18" s="1" t="s">
        <v>11</v>
      </c>
      <c r="K18" s="1">
        <v>0</v>
      </c>
      <c r="L18" s="1" t="s">
        <v>88</v>
      </c>
      <c r="M18" s="2"/>
    </row>
    <row r="19" spans="4:13" x14ac:dyDescent="0.35">
      <c r="E19" s="1">
        <v>15</v>
      </c>
      <c r="F19" s="1" t="s">
        <v>46</v>
      </c>
      <c r="G19" s="1" t="s">
        <v>10</v>
      </c>
      <c r="H19" s="1">
        <v>4</v>
      </c>
      <c r="I19" s="1">
        <v>750344903</v>
      </c>
      <c r="J19" s="1" t="s">
        <v>73</v>
      </c>
      <c r="K19" s="1">
        <v>750344903</v>
      </c>
      <c r="L19" s="1" t="s">
        <v>89</v>
      </c>
      <c r="M19" s="2"/>
    </row>
    <row r="20" spans="4:13" x14ac:dyDescent="0.35">
      <c r="E20" s="1">
        <v>16</v>
      </c>
      <c r="F20" s="1" t="s">
        <v>26</v>
      </c>
      <c r="G20" s="1" t="s">
        <v>10</v>
      </c>
      <c r="H20" s="1">
        <v>1</v>
      </c>
      <c r="I20" s="1" t="s">
        <v>63</v>
      </c>
      <c r="J20" s="1" t="s">
        <v>27</v>
      </c>
      <c r="K20" s="1" t="s">
        <v>63</v>
      </c>
      <c r="L20" s="1" t="s">
        <v>90</v>
      </c>
      <c r="M20" s="2"/>
    </row>
    <row r="21" spans="4:13" x14ac:dyDescent="0.35">
      <c r="E21" s="1">
        <v>17</v>
      </c>
      <c r="F21" s="1" t="s">
        <v>28</v>
      </c>
      <c r="G21" s="1" t="s">
        <v>10</v>
      </c>
      <c r="H21" s="1">
        <v>1</v>
      </c>
      <c r="I21" s="1" t="s">
        <v>64</v>
      </c>
      <c r="J21" s="1" t="s">
        <v>27</v>
      </c>
      <c r="K21" s="1" t="s">
        <v>28</v>
      </c>
      <c r="L21" s="1" t="s">
        <v>91</v>
      </c>
      <c r="M21" s="1"/>
    </row>
    <row r="22" spans="4:13" x14ac:dyDescent="0.35">
      <c r="E22" s="1">
        <v>18</v>
      </c>
      <c r="F22" s="1" t="s">
        <v>47</v>
      </c>
      <c r="G22" s="1" t="s">
        <v>29</v>
      </c>
      <c r="H22" s="1">
        <v>0</v>
      </c>
      <c r="I22" s="1" t="s">
        <v>65</v>
      </c>
      <c r="J22" s="1" t="s">
        <v>70</v>
      </c>
      <c r="K22" s="1">
        <v>600</v>
      </c>
      <c r="L22" s="1" t="s">
        <v>92</v>
      </c>
      <c r="M22" s="1"/>
    </row>
    <row r="23" spans="4:13" x14ac:dyDescent="0.35">
      <c r="E23" s="1">
        <v>19</v>
      </c>
      <c r="F23" s="1" t="s">
        <v>48</v>
      </c>
      <c r="G23" s="1" t="s">
        <v>29</v>
      </c>
      <c r="H23" s="1">
        <v>0</v>
      </c>
      <c r="I23" s="1" t="s">
        <v>30</v>
      </c>
      <c r="J23" s="1" t="s">
        <v>30</v>
      </c>
      <c r="K23" s="1" t="s">
        <v>31</v>
      </c>
      <c r="L23" s="1" t="s">
        <v>32</v>
      </c>
      <c r="M23" s="1"/>
    </row>
    <row r="24" spans="4:13" x14ac:dyDescent="0.35">
      <c r="E24" s="1">
        <v>20</v>
      </c>
      <c r="F24" s="1" t="s">
        <v>49</v>
      </c>
      <c r="G24" s="1" t="s">
        <v>29</v>
      </c>
      <c r="H24" s="1">
        <v>0</v>
      </c>
      <c r="I24" s="1" t="s">
        <v>30</v>
      </c>
      <c r="J24" s="1" t="s">
        <v>30</v>
      </c>
      <c r="K24" s="1" t="s">
        <v>31</v>
      </c>
      <c r="L24" s="1" t="s">
        <v>34</v>
      </c>
      <c r="M24" s="1"/>
    </row>
    <row r="25" spans="4:13" x14ac:dyDescent="0.35">
      <c r="D25" s="3" t="s">
        <v>50</v>
      </c>
      <c r="H25">
        <f>SUM(H5:H24)</f>
        <v>84</v>
      </c>
    </row>
  </sheetData>
  <mergeCells count="1">
    <mergeCell ref="D2:H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marketing_bom_maxrefdes1294_app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2021-08-30T08:46:19Z</dcterms:modified>
</cp:coreProperties>
</file>